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6" i="1"/>
  <c r="J5" i="1"/>
  <c r="D5" i="1"/>
  <c r="D6" i="1"/>
  <c r="D7" i="1"/>
  <c r="D4" i="1"/>
</calcChain>
</file>

<file path=xl/sharedStrings.xml><?xml version="1.0" encoding="utf-8"?>
<sst xmlns="http://schemas.openxmlformats.org/spreadsheetml/2006/main" count="15" uniqueCount="13">
  <si>
    <t>Species</t>
  </si>
  <si>
    <t>Fc (FcMe)</t>
  </si>
  <si>
    <t>FcMe2 (FcMe3)</t>
  </si>
  <si>
    <t>FcMe4 (FcMe5)</t>
  </si>
  <si>
    <t>FcMe9 (FcMe10)</t>
  </si>
  <si>
    <t>Molecular Vol.</t>
  </si>
  <si>
    <t>diameter</t>
  </si>
  <si>
    <t>k (s^-1)</t>
  </si>
  <si>
    <t>log(k)</t>
  </si>
  <si>
    <t>dG = 0.2 V</t>
  </si>
  <si>
    <t>dG = 0 V</t>
  </si>
  <si>
    <t>I (uA)</t>
  </si>
  <si>
    <t>I (uA) (calculated)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</si>
</sst>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Sheet1!$D$4:$D$7</c:f>
              <c:numCache>
                <c:formatCode>0.00</c:formatCode>
                <c:ptCount val="4"/>
                <c:pt idx="0">
                  <c:v>7.5608635586045221</c:v>
                </c:pt>
                <c:pt idx="1">
                  <c:v>8.0852091601768183</c:v>
                </c:pt>
                <c:pt idx="2">
                  <c:v>8.5491535672738781</c:v>
                </c:pt>
                <c:pt idx="3">
                  <c:v>9.5303006501701297</c:v>
                </c:pt>
              </c:numCache>
            </c:numRef>
          </c:xVal>
          <c:yVal>
            <c:numRef>
              <c:f>Sheet1!$G$4:$G$7</c:f>
              <c:numCache>
                <c:formatCode>0.00E+00</c:formatCode>
                <c:ptCount val="4"/>
                <c:pt idx="0">
                  <c:v>24060000000</c:v>
                </c:pt>
                <c:pt idx="1">
                  <c:v>11460000000</c:v>
                </c:pt>
                <c:pt idx="2">
                  <c:v>6019000000</c:v>
                </c:pt>
                <c:pt idx="3">
                  <c:v>1527000000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25712"/>
        <c:axId val="391326832"/>
      </c:scatterChart>
      <c:valAx>
        <c:axId val="39132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326832"/>
        <c:crosses val="autoZero"/>
        <c:crossBetween val="midCat"/>
      </c:valAx>
      <c:valAx>
        <c:axId val="39132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325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552450</xdr:colOff>
      <xdr:row>2</xdr:row>
      <xdr:rowOff>119062</xdr:rowOff>
    </xdr:from>
    <xdr:to>
      <xdr:col>21</xdr:col>
      <xdr:colOff>247650</xdr:colOff>
      <xdr:row>17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workbookViewId="0">
      <selection activeCell="I6" sqref="I6"/>
    </sheetView>
  </sheetViews>
  <sheetFormatPr defaultRowHeight="15" x14ac:dyDescent="0.25"/>
  <cols>
    <col min="2" max="2" width="15.42578125" bestFit="1" customWidth="1"/>
    <col min="3" max="3" width="14" bestFit="1" customWidth="1"/>
    <col min="10" max="10" width="16.85546875" style="3" bestFit="1" customWidth="1"/>
  </cols>
  <sheetData>
    <row r="2" spans="2:10" x14ac:dyDescent="0.25">
      <c r="E2" s="4" t="s">
        <v>9</v>
      </c>
      <c r="F2" s="4"/>
      <c r="G2" s="4" t="s">
        <v>10</v>
      </c>
      <c r="H2" s="4"/>
    </row>
    <row r="3" spans="2:10" x14ac:dyDescent="0.25">
      <c r="B3" t="s">
        <v>0</v>
      </c>
      <c r="C3" t="s">
        <v>5</v>
      </c>
      <c r="D3" t="s">
        <v>6</v>
      </c>
      <c r="E3" t="s">
        <v>7</v>
      </c>
      <c r="F3" t="s">
        <v>8</v>
      </c>
      <c r="G3" t="s">
        <v>7</v>
      </c>
      <c r="H3" t="s">
        <v>8</v>
      </c>
      <c r="I3" t="s">
        <v>11</v>
      </c>
      <c r="J3" s="3" t="s">
        <v>12</v>
      </c>
    </row>
    <row r="4" spans="2:10" x14ac:dyDescent="0.25">
      <c r="B4" t="s">
        <v>1</v>
      </c>
      <c r="C4">
        <v>226.2</v>
      </c>
      <c r="D4" s="1">
        <f>2*(((3*C4)/(4*3.14))^(1/3))</f>
        <v>7.5608635586045221</v>
      </c>
      <c r="E4" s="2">
        <v>203400</v>
      </c>
      <c r="F4">
        <v>5.3083999999999998</v>
      </c>
      <c r="G4" s="2">
        <v>24060000000</v>
      </c>
      <c r="H4">
        <v>10.3813</v>
      </c>
      <c r="I4">
        <v>100</v>
      </c>
    </row>
    <row r="5" spans="2:10" x14ac:dyDescent="0.25">
      <c r="B5" t="s">
        <v>2</v>
      </c>
      <c r="C5">
        <v>276.60000000000002</v>
      </c>
      <c r="D5" s="1">
        <f t="shared" ref="D5:D7" si="0">2*(((3*C5)/(4*3.14))^(1/3))</f>
        <v>8.0852091601768183</v>
      </c>
      <c r="E5" s="2">
        <v>96880</v>
      </c>
      <c r="F5">
        <v>4.9862000000000002</v>
      </c>
      <c r="G5" s="2">
        <v>11460000000</v>
      </c>
      <c r="H5">
        <v>10.059100000000001</v>
      </c>
      <c r="J5" s="1">
        <f>I4*(SQRT(((D5^2)*G5)/((D4^2)*(G4))))</f>
        <v>73.801358419673491</v>
      </c>
    </row>
    <row r="6" spans="2:10" x14ac:dyDescent="0.25">
      <c r="B6" t="s">
        <v>3</v>
      </c>
      <c r="C6">
        <v>327</v>
      </c>
      <c r="D6" s="1">
        <f t="shared" si="0"/>
        <v>8.5491535672738781</v>
      </c>
      <c r="E6" s="2">
        <v>50880</v>
      </c>
      <c r="F6">
        <v>4.7065999999999999</v>
      </c>
      <c r="G6" s="2">
        <v>6019000000</v>
      </c>
      <c r="H6">
        <v>9.7795000000000005</v>
      </c>
      <c r="J6" s="1">
        <f>J5*(SQRT(((D6^2)*G6)/((D5^2)*(G5))))</f>
        <v>56.554358109258814</v>
      </c>
    </row>
    <row r="7" spans="2:10" x14ac:dyDescent="0.25">
      <c r="B7" t="s">
        <v>4</v>
      </c>
      <c r="C7">
        <v>453</v>
      </c>
      <c r="D7" s="1">
        <f t="shared" si="0"/>
        <v>9.5303006501701297</v>
      </c>
      <c r="E7" s="2">
        <v>12910</v>
      </c>
      <c r="F7">
        <v>4.1108000000000002</v>
      </c>
      <c r="G7" s="2">
        <v>1527000000</v>
      </c>
      <c r="H7">
        <v>9.1382999999999992</v>
      </c>
      <c r="J7" s="1">
        <f>J6*(SQRT(((D7^2)*G7)/((D6^2)*(G6))))</f>
        <v>31.754619085557032</v>
      </c>
    </row>
  </sheetData>
  <mergeCells count="2">
    <mergeCell ref="E2:F2"/>
    <mergeCell ref="G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2014-03-05T21:56:07Z</dcterms:created>
  <dcterms:modified xsi:type="dcterms:W3CDTF">2014-03-06T02:06:53Z</dcterms:modified>
</cp:coreProperties>
</file>